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H25" i="1"/>
  <c r="H23" i="1"/>
  <c r="H22" i="1"/>
  <c r="H20" i="1"/>
  <c r="H19" i="1"/>
  <c r="H17" i="1"/>
  <c r="H15" i="1"/>
  <c r="H12" i="1"/>
  <c r="H14" i="1"/>
  <c r="H13" i="1"/>
  <c r="H11" i="1"/>
  <c r="E28" i="1" l="1"/>
  <c r="D28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9" i="1" l="1"/>
</calcChain>
</file>

<file path=xl/sharedStrings.xml><?xml version="1.0" encoding="utf-8"?>
<sst xmlns="http://schemas.openxmlformats.org/spreadsheetml/2006/main" count="84" uniqueCount="39">
  <si>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</si>
  <si>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</si>
  <si>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</si>
  <si>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</si>
  <si>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</si>
  <si>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</si>
  <si>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</si>
  <si>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</si>
  <si>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</si>
  <si>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</si>
  <si>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</si>
  <si>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</si>
  <si>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</si>
  <si>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</si>
  <si>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</si>
  <si>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</si>
  <si>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</si>
  <si>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</si>
  <si>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</si>
  <si>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</si>
  <si>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</si>
  <si>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</si>
  <si>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</si>
  <si>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</si>
  <si>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</si>
  <si>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LICT/99/029/2022/0021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</si>
  <si>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</si>
  <si>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Km de ambulancia sin DUE ni médico</t>
  </si>
  <si>
    <t>DUE</t>
  </si>
  <si>
    <t>Coste de activación del servicio</t>
  </si>
  <si>
    <t>Horas extra</t>
  </si>
  <si>
    <t>DUE+ Médico</t>
  </si>
  <si>
    <t xml:space="preserve">HORAS DE ESPERA </t>
  </si>
  <si>
    <t>PRECIO ACTIVACIÓN DEL SERVICIO (HASTA 10 KMS)</t>
  </si>
  <si>
    <t>KILÓMETROS (A PARTIR DEL KM 10)</t>
  </si>
  <si>
    <t>Contratación del servicio de transporte de pacientes en ambulancia de los centros asistenciales de FREMAP, Mutua Colaboradora con la Seguridad Social nº61, en Málaga.</t>
  </si>
  <si>
    <r>
      <t xml:space="preserve">AMBULANCIA INDIVIDUAL  ASISTENCIAL </t>
    </r>
    <r>
      <rPr>
        <b/>
        <sz val="12"/>
        <color theme="1"/>
        <rFont val="Calibri"/>
        <family val="2"/>
        <scheme val="minor"/>
      </rPr>
      <t xml:space="preserve">(CLASE C1) </t>
    </r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</si>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</sst>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14" fillId="0" borderId="0" xfId="0" applyFont="1" applyAlignment="1">
      <alignment wrapText="1"/>
    </xf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/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60" zoomScaleNormal="60" workbookViewId="0">
      <selection activeCell="H29" sqref="H29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83" t="s">
        <v>26</v>
      </c>
      <c r="B1" s="83"/>
      <c r="C1" s="83"/>
      <c r="D1" s="83"/>
      <c r="E1" s="83"/>
      <c r="F1" s="83"/>
      <c r="G1" s="83"/>
      <c r="H1" s="83"/>
    </row>
    <row r="2" spans="1:13" ht="60.6" customHeight="1" x14ac:dyDescent="0.3">
      <c r="A2" s="89" t="s">
        <v>35</v>
      </c>
      <c r="B2" s="89"/>
      <c r="C2" s="89"/>
      <c r="D2" s="89"/>
      <c r="E2" s="89"/>
      <c r="F2" s="89"/>
      <c r="G2" s="89"/>
      <c r="H2" s="89"/>
    </row>
    <row r="3" spans="1:13" ht="33.6" x14ac:dyDescent="0.3">
      <c r="A3" s="88" t="s">
        <v>25</v>
      </c>
      <c r="B3" s="88"/>
      <c r="C3" s="88"/>
      <c r="D3" s="88"/>
      <c r="E3" s="88"/>
      <c r="F3" s="88"/>
      <c r="G3" s="88"/>
      <c r="H3" s="88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84" t="s">
        <v>0</v>
      </c>
      <c r="B5" s="84"/>
      <c r="C5" s="84"/>
      <c r="D5" s="84"/>
      <c r="E5" s="84"/>
      <c r="F5" s="84"/>
      <c r="G5" s="84"/>
      <c r="H5" s="84"/>
    </row>
    <row r="7" spans="1:13" s="43" customFormat="1" ht="90" customHeight="1" x14ac:dyDescent="0.3">
      <c r="A7" s="85" t="s">
        <v>1</v>
      </c>
      <c r="B7" s="86"/>
      <c r="C7" s="87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x14ac:dyDescent="0.3">
      <c r="A9" s="90" t="s">
        <v>36</v>
      </c>
      <c r="B9" s="91" t="s">
        <v>23</v>
      </c>
      <c r="I9" s="45"/>
      <c r="J9" s="45"/>
      <c r="K9" s="46"/>
      <c r="L9" s="45"/>
      <c r="M9" s="46"/>
    </row>
    <row r="10" spans="1:13" s="43" customFormat="1" ht="15.6" x14ac:dyDescent="0.3">
      <c r="A10" s="90"/>
      <c r="B10" s="91"/>
      <c r="I10" s="45"/>
      <c r="J10" s="45"/>
      <c r="K10" s="46"/>
      <c r="L10" s="45"/>
      <c r="M10" s="46"/>
    </row>
    <row r="11" spans="1:13" s="43" customFormat="1" ht="31.2" x14ac:dyDescent="0.3">
      <c r="B11" s="47" t="s">
        <v>27</v>
      </c>
      <c r="C11" s="47"/>
      <c r="D11" s="48" t="s">
        <v>24</v>
      </c>
      <c r="E11" s="48">
        <v>250</v>
      </c>
      <c r="F11" s="49">
        <v>1.2</v>
      </c>
      <c r="G11" s="50"/>
      <c r="H11" s="51" t="str">
        <f>+IF(G11&lt;=0,"Precio no válido",IF(G11&gt;F11,"Precio no válido",ROUND(E11*G11,2)))</f>
        <v>Precio no válido</v>
      </c>
      <c r="I11" s="45"/>
      <c r="J11" s="45"/>
      <c r="K11" s="46"/>
      <c r="L11" s="45"/>
      <c r="M11" s="46"/>
    </row>
    <row r="12" spans="1:13" s="52" customFormat="1" ht="21" customHeight="1" x14ac:dyDescent="0.3">
      <c r="B12" s="53" t="s">
        <v>28</v>
      </c>
      <c r="C12" s="53" t="s">
        <v>29</v>
      </c>
      <c r="D12" s="48">
        <v>5</v>
      </c>
      <c r="E12" s="48" t="s">
        <v>24</v>
      </c>
      <c r="F12" s="49">
        <v>45</v>
      </c>
      <c r="G12" s="50"/>
      <c r="H12" s="51" t="str">
        <f>+IF(G12&lt;=0,"Precio no válido",IF(G12&gt;F12,"Precio no válido",ROUND(D12*G12,2)))</f>
        <v>Precio no válido</v>
      </c>
      <c r="I12" s="54"/>
      <c r="J12" s="54"/>
      <c r="K12" s="55"/>
      <c r="L12" s="54"/>
      <c r="M12" s="55"/>
    </row>
    <row r="13" spans="1:13" s="52" customFormat="1" ht="21" customHeight="1" x14ac:dyDescent="0.3">
      <c r="B13" s="53"/>
      <c r="C13" s="53" t="s">
        <v>30</v>
      </c>
      <c r="D13" s="48">
        <v>5</v>
      </c>
      <c r="E13" s="48" t="s">
        <v>24</v>
      </c>
      <c r="F13" s="49">
        <v>30</v>
      </c>
      <c r="G13" s="50"/>
      <c r="H13" s="51" t="str">
        <f t="shared" ref="H13:H15" si="0">+IF(G13&lt;=0,"Precio no válido",IF(G13&gt;F13,"Precio no válido",ROUND(D13*G13,2)))</f>
        <v>Precio no válido</v>
      </c>
      <c r="I13" s="54"/>
      <c r="J13" s="54"/>
      <c r="K13" s="55"/>
      <c r="L13" s="54"/>
      <c r="M13" s="55"/>
    </row>
    <row r="14" spans="1:13" s="52" customFormat="1" ht="21" customHeight="1" x14ac:dyDescent="0.3">
      <c r="B14" s="53" t="s">
        <v>31</v>
      </c>
      <c r="C14" s="53" t="s">
        <v>29</v>
      </c>
      <c r="D14" s="48">
        <v>2</v>
      </c>
      <c r="E14" s="48" t="s">
        <v>24</v>
      </c>
      <c r="F14" s="49">
        <v>45</v>
      </c>
      <c r="G14" s="50"/>
      <c r="H14" s="51" t="str">
        <f t="shared" si="0"/>
        <v>Precio no válido</v>
      </c>
      <c r="I14" s="54"/>
      <c r="J14" s="54"/>
      <c r="K14" s="55"/>
      <c r="L14" s="54"/>
      <c r="M14" s="55"/>
    </row>
    <row r="15" spans="1:13" s="52" customFormat="1" ht="21" customHeight="1" x14ac:dyDescent="0.3">
      <c r="B15" s="53"/>
      <c r="C15" s="53" t="s">
        <v>30</v>
      </c>
      <c r="D15" s="48">
        <v>4</v>
      </c>
      <c r="E15" s="48" t="s">
        <v>24</v>
      </c>
      <c r="F15" s="49">
        <v>70</v>
      </c>
      <c r="G15" s="50"/>
      <c r="H15" s="51" t="str">
        <f t="shared" si="0"/>
        <v>Precio no válido</v>
      </c>
      <c r="I15" s="54"/>
      <c r="J15" s="54"/>
      <c r="K15" s="55"/>
      <c r="L15" s="54"/>
      <c r="M15" s="55"/>
    </row>
    <row r="16" spans="1:13" s="43" customFormat="1" ht="15.6" x14ac:dyDescent="0.3">
      <c r="B16" s="56"/>
      <c r="C16" s="44"/>
      <c r="D16" s="57"/>
      <c r="E16" s="57"/>
      <c r="F16" s="58"/>
      <c r="G16" s="58"/>
      <c r="H16" s="59"/>
      <c r="I16" s="45"/>
      <c r="J16" s="45"/>
      <c r="K16" s="46"/>
      <c r="L16" s="45"/>
      <c r="M16" s="46"/>
    </row>
    <row r="17" spans="1:13" s="43" customFormat="1" ht="15.6" x14ac:dyDescent="0.3">
      <c r="A17" s="52"/>
      <c r="B17" s="78" t="s">
        <v>32</v>
      </c>
      <c r="C17" s="79"/>
      <c r="D17" s="82">
        <v>10</v>
      </c>
      <c r="E17" s="82"/>
      <c r="F17" s="49">
        <v>45</v>
      </c>
      <c r="G17" s="50"/>
      <c r="H17" s="51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.6" x14ac:dyDescent="0.3">
      <c r="B18" s="56"/>
      <c r="C18" s="44"/>
      <c r="D18" s="60"/>
      <c r="E18" s="60"/>
      <c r="F18" s="61"/>
      <c r="G18" s="58"/>
      <c r="H18" s="62"/>
      <c r="I18" s="45"/>
      <c r="J18" s="45"/>
      <c r="K18" s="46"/>
      <c r="L18" s="45"/>
      <c r="M18" s="46"/>
    </row>
    <row r="19" spans="1:13" s="43" customFormat="1" ht="31.2" x14ac:dyDescent="0.3">
      <c r="A19" s="90" t="s">
        <v>37</v>
      </c>
      <c r="B19" s="91" t="s">
        <v>23</v>
      </c>
      <c r="C19" s="63" t="s">
        <v>33</v>
      </c>
      <c r="D19" s="48">
        <v>382</v>
      </c>
      <c r="E19" s="48">
        <v>1200</v>
      </c>
      <c r="F19" s="49">
        <v>52</v>
      </c>
      <c r="G19" s="50"/>
      <c r="H19" s="51" t="str">
        <f>+IF(G19&lt;=0,"Precio no válido",IF(G19&gt;F19,"Precio no válido",ROUND(D19*G19,2)))</f>
        <v>Precio no válido</v>
      </c>
      <c r="I19" s="45"/>
      <c r="J19" s="45"/>
      <c r="K19" s="46"/>
      <c r="L19" s="45"/>
      <c r="M19" s="46"/>
    </row>
    <row r="20" spans="1:13" s="43" customFormat="1" ht="22.2" customHeight="1" x14ac:dyDescent="0.3">
      <c r="A20" s="90"/>
      <c r="B20" s="91"/>
      <c r="C20" s="64" t="s">
        <v>34</v>
      </c>
      <c r="D20" s="48" t="s">
        <v>24</v>
      </c>
      <c r="E20" s="48">
        <v>25800</v>
      </c>
      <c r="F20" s="49">
        <v>0.73</v>
      </c>
      <c r="G20" s="50"/>
      <c r="H20" s="51" t="str">
        <f>+IF(G20&lt;=0,"Precio no válido",IF(G20&gt;F20,"Precio no válido",ROUND(E20*G20,2)))</f>
        <v>Precio no válido</v>
      </c>
      <c r="I20" s="45"/>
      <c r="J20" s="45"/>
      <c r="K20" s="46"/>
      <c r="L20" s="45"/>
      <c r="M20" s="46"/>
    </row>
    <row r="21" spans="1:13" s="43" customFormat="1" ht="22.2" customHeight="1" x14ac:dyDescent="0.3">
      <c r="B21" s="44"/>
      <c r="C21" s="44"/>
      <c r="D21" s="60"/>
      <c r="E21" s="60"/>
      <c r="F21" s="65"/>
      <c r="G21" s="58"/>
      <c r="H21" s="66"/>
      <c r="I21" s="45"/>
      <c r="J21" s="45"/>
      <c r="K21" s="46"/>
      <c r="L21" s="45"/>
      <c r="M21" s="46"/>
    </row>
    <row r="22" spans="1:13" s="43" customFormat="1" ht="31.2" x14ac:dyDescent="0.3">
      <c r="A22" s="92" t="s">
        <v>38</v>
      </c>
      <c r="B22" s="80" t="s">
        <v>10</v>
      </c>
      <c r="C22" s="63" t="s">
        <v>33</v>
      </c>
      <c r="D22" s="48">
        <v>50</v>
      </c>
      <c r="E22" s="48">
        <v>600</v>
      </c>
      <c r="F22" s="49">
        <v>45</v>
      </c>
      <c r="G22" s="50"/>
      <c r="H22" s="51" t="str">
        <f>+IF(G22&lt;=0,"Precio no válido",IF(G22&gt;F22,"Precio no válido",ROUND(D22*G22,2)))</f>
        <v>Precio no válido</v>
      </c>
      <c r="I22" s="45"/>
      <c r="J22" s="45"/>
      <c r="K22" s="46"/>
      <c r="L22" s="45"/>
      <c r="M22" s="46"/>
    </row>
    <row r="23" spans="1:13" s="43" customFormat="1" ht="22.2" customHeight="1" x14ac:dyDescent="0.3">
      <c r="A23" s="93"/>
      <c r="B23" s="81"/>
      <c r="C23" s="64" t="s">
        <v>34</v>
      </c>
      <c r="D23" s="48" t="s">
        <v>24</v>
      </c>
      <c r="E23" s="48">
        <v>5000</v>
      </c>
      <c r="F23" s="49">
        <v>0.73</v>
      </c>
      <c r="G23" s="50"/>
      <c r="H23" s="51" t="str">
        <f>+IF(G23&lt;=0,"Precio no válido",IF(G23&gt;F23,"Precio no válido",ROUND(E23*G23,2)))</f>
        <v>Precio no válido</v>
      </c>
      <c r="I23" s="45"/>
      <c r="J23" s="45"/>
      <c r="K23" s="46"/>
      <c r="L23" s="45"/>
      <c r="M23" s="46"/>
    </row>
    <row r="24" spans="1:13" s="43" customFormat="1" ht="15.6" x14ac:dyDescent="0.3">
      <c r="B24" s="44"/>
      <c r="D24" s="60"/>
      <c r="E24" s="60"/>
      <c r="F24" s="65"/>
      <c r="G24" s="58"/>
      <c r="H24" s="67"/>
      <c r="I24" s="45"/>
      <c r="J24" s="45"/>
      <c r="K24" s="46"/>
      <c r="L24" s="45"/>
      <c r="M24" s="46"/>
    </row>
    <row r="25" spans="1:13" s="43" customFormat="1" ht="15.6" x14ac:dyDescent="0.3">
      <c r="A25" s="52"/>
      <c r="B25" s="78" t="s">
        <v>32</v>
      </c>
      <c r="C25" s="79"/>
      <c r="D25" s="82">
        <v>300</v>
      </c>
      <c r="E25" s="82"/>
      <c r="F25" s="49">
        <v>35</v>
      </c>
      <c r="G25" s="50"/>
      <c r="H25" s="51" t="str">
        <f>+IF(G25&lt;=0,"Precio no válido",IF(G25&gt;F25,"Precio no válido",ROUND(D25*G25,2)))</f>
        <v>Precio no válido</v>
      </c>
      <c r="I25" s="45"/>
      <c r="J25" s="45"/>
      <c r="K25" s="46"/>
      <c r="L25" s="45"/>
      <c r="M25" s="46"/>
    </row>
    <row r="26" spans="1:13" s="43" customFormat="1" ht="15" customHeight="1" x14ac:dyDescent="0.3">
      <c r="B26" s="44"/>
      <c r="C26" s="44"/>
      <c r="G26" s="68"/>
    </row>
    <row r="27" spans="1:13" s="43" customFormat="1" ht="77.25" customHeight="1" x14ac:dyDescent="0.3">
      <c r="B27" s="69" t="s">
        <v>2</v>
      </c>
      <c r="C27" s="70">
        <v>56593</v>
      </c>
      <c r="E27" s="71"/>
      <c r="F27" s="71"/>
      <c r="H27" s="72"/>
    </row>
    <row r="28" spans="1:13" s="43" customFormat="1" ht="81.75" customHeight="1" x14ac:dyDescent="0.3">
      <c r="B28" s="73" t="s">
        <v>7</v>
      </c>
      <c r="C28" s="70" t="str">
        <f>+IF(COUNTIF(H11:H26,"Precio no válido"),"Precio no válido",IF(SUM(H11:H26)&lt;=0,"Precio no válido",SUM(H11:H26)))</f>
        <v>Precio no válido</v>
      </c>
      <c r="D28" s="29" t="str">
        <f>+IF(E28=11,"Todas las casillas contienen un valor.","Oferta incompleta. Existen casillas sin valor introducido.")</f>
        <v>Oferta incompleta. Existen casillas sin valor introducido.</v>
      </c>
      <c r="E28" s="74">
        <f>COUNT(H11:H25)</f>
        <v>0</v>
      </c>
      <c r="F28" s="74"/>
      <c r="H28" s="72"/>
    </row>
    <row r="29" spans="1:13" s="43" customFormat="1" ht="105.75" customHeight="1" x14ac:dyDescent="0.3">
      <c r="B29" s="75" t="s">
        <v>8</v>
      </c>
      <c r="C29" s="76" t="e">
        <f>C28*2</f>
        <v>#VALUE!</v>
      </c>
      <c r="D29" s="77" t="s">
        <v>3</v>
      </c>
      <c r="H29" s="72"/>
    </row>
  </sheetData>
  <sheetProtection password="ED91" sheet="1" objects="1" scenarios="1"/>
  <mergeCells count="15">
    <mergeCell ref="B25:C25"/>
    <mergeCell ref="B22:B23"/>
    <mergeCell ref="D25:E25"/>
    <mergeCell ref="A1:H1"/>
    <mergeCell ref="A5:H5"/>
    <mergeCell ref="A7:C7"/>
    <mergeCell ref="A3:H3"/>
    <mergeCell ref="A2:H2"/>
    <mergeCell ref="A9:A10"/>
    <mergeCell ref="B9:B10"/>
    <mergeCell ref="D17:E17"/>
    <mergeCell ref="A19:A20"/>
    <mergeCell ref="B19:B20"/>
    <mergeCell ref="A22:A23"/>
    <mergeCell ref="B17:C17"/>
  </mergeCells>
  <dataValidations count="3">
    <dataValidation allowBlank="1" showInputMessage="1" showErrorMessage="1" errorTitle="Error en los decimales" error="Se deben incluir como máximo dos decimales" sqref="G8 H21 F18 H18 G26"/>
    <dataValidation type="custom" allowBlank="1" showInputMessage="1" showErrorMessage="1" errorTitle="NÚMERO DE DECIMALES INCORRECTO" error="Se deben incluir como máximo dos decimales" sqref="G11:G15 G17 G19:G20 G22:G23 G25">
      <formula1>G11*100=INT(G11*100)</formula1>
    </dataValidation>
    <dataValidation type="custom" allowBlank="1" showInputMessage="1" showErrorMessage="1" errorTitle="ERROR EN LOS DECIMALES" error="Se deben incluir como máximo dos decimales." sqref="F25 F17">
      <formula1>F17*100=INT(F17*100)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3" t="s">
        <v>11</v>
      </c>
      <c r="B1" s="83"/>
      <c r="C1" s="83"/>
      <c r="D1" s="83"/>
      <c r="E1" s="83"/>
      <c r="F1" s="83"/>
      <c r="G1" s="83"/>
    </row>
    <row r="2" spans="1:12" ht="36" customHeight="1" x14ac:dyDescent="0.3">
      <c r="A2" s="96" t="s">
        <v>16</v>
      </c>
      <c r="B2" s="96"/>
      <c r="C2" s="96"/>
      <c r="D2" s="96"/>
      <c r="E2" s="96"/>
      <c r="F2" s="96"/>
      <c r="G2" s="12"/>
    </row>
    <row r="3" spans="1:12" ht="33.6" x14ac:dyDescent="0.3">
      <c r="A3" s="88" t="s">
        <v>17</v>
      </c>
      <c r="B3" s="88"/>
      <c r="C3" s="88"/>
      <c r="D3" s="88"/>
      <c r="E3" s="88"/>
      <c r="F3" s="88"/>
      <c r="G3" s="8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4" t="s">
        <v>0</v>
      </c>
      <c r="B5" s="84"/>
      <c r="C5" s="84"/>
      <c r="D5" s="84"/>
      <c r="E5" s="84"/>
      <c r="F5" s="84"/>
      <c r="G5" s="84"/>
    </row>
    <row r="7" spans="1:12" ht="75" customHeight="1" x14ac:dyDescent="0.3">
      <c r="A7" s="97" t="s">
        <v>1</v>
      </c>
      <c r="B7" s="98"/>
      <c r="C7" s="99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94" t="s">
        <v>22</v>
      </c>
      <c r="B9" s="100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4"/>
      <c r="B10" s="100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4" t="s">
        <v>12</v>
      </c>
      <c r="B11" s="94"/>
      <c r="C11" s="94"/>
      <c r="D11" s="95">
        <v>10</v>
      </c>
      <c r="E11" s="9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3" t="s">
        <v>11</v>
      </c>
      <c r="B1" s="83"/>
      <c r="C1" s="83"/>
      <c r="D1" s="83"/>
      <c r="E1" s="83"/>
      <c r="F1" s="83"/>
      <c r="G1" s="83"/>
    </row>
    <row r="2" spans="1:12" ht="36" customHeight="1" x14ac:dyDescent="0.3">
      <c r="A2" s="96" t="s">
        <v>16</v>
      </c>
      <c r="B2" s="96"/>
      <c r="C2" s="96"/>
      <c r="D2" s="96"/>
      <c r="E2" s="96"/>
      <c r="F2" s="96"/>
      <c r="G2" s="12"/>
    </row>
    <row r="3" spans="1:12" ht="33.6" x14ac:dyDescent="0.3">
      <c r="A3" s="88" t="s">
        <v>17</v>
      </c>
      <c r="B3" s="88"/>
      <c r="C3" s="88"/>
      <c r="D3" s="88"/>
      <c r="E3" s="88"/>
      <c r="F3" s="88"/>
      <c r="G3" s="8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4" t="s">
        <v>0</v>
      </c>
      <c r="B5" s="84"/>
      <c r="C5" s="84"/>
      <c r="D5" s="84"/>
      <c r="E5" s="84"/>
      <c r="F5" s="84"/>
      <c r="G5" s="84"/>
    </row>
    <row r="7" spans="1:12" ht="75" customHeight="1" x14ac:dyDescent="0.3">
      <c r="A7" s="97" t="s">
        <v>1</v>
      </c>
      <c r="B7" s="98"/>
      <c r="C7" s="99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94" t="s">
        <v>22</v>
      </c>
      <c r="B9" s="100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4"/>
      <c r="B10" s="100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4" t="s">
        <v>12</v>
      </c>
      <c r="B11" s="94"/>
      <c r="C11" s="94"/>
      <c r="D11" s="95">
        <v>10</v>
      </c>
      <c r="E11" s="9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2022-03-02T13:44:36Z</dcterms:modified>
</cp:coreProperties>
</file>